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Y:\PERÍODO 2024-2027\AÑO 2025\PROPOSICIONES\RTA PROPO- 821\"/>
    </mc:Choice>
  </mc:AlternateContent>
  <bookViews>
    <workbookView xWindow="0" yWindow="0" windowWidth="28800" windowHeight="12300"/>
  </bookViews>
  <sheets>
    <sheet name="Anexo 1" sheetId="1" r:id="rId1"/>
  </sheets>
  <calcPr calcId="181029"/>
  <extLst>
    <ext uri="GoogleSheetsCustomDataVersion2">
      <go:sheetsCustomData xmlns:go="http://customooxmlschemas.google.com/" r:id="rId5" roundtripDataChecksum="8Zd0l3clEvFjFbwzNjUl4FcCIVMcg8ibjewVQIeXduI="/>
    </ext>
  </extLst>
</workbook>
</file>

<file path=xl/calcChain.xml><?xml version="1.0" encoding="utf-8"?>
<calcChain xmlns="http://schemas.openxmlformats.org/spreadsheetml/2006/main">
  <c r="O16" i="1" l="1"/>
  <c r="T16" i="1"/>
  <c r="S13" i="1"/>
  <c r="S12" i="1"/>
  <c r="S11" i="1"/>
  <c r="S10" i="1"/>
  <c r="S9" i="1"/>
  <c r="S8" i="1"/>
  <c r="S7" i="1"/>
  <c r="S6" i="1"/>
  <c r="S5" i="1"/>
  <c r="S4" i="1"/>
  <c r="G14" i="1"/>
  <c r="M13" i="1"/>
  <c r="M12" i="1"/>
  <c r="M11" i="1"/>
  <c r="M10" i="1"/>
  <c r="M9" i="1"/>
  <c r="M8" i="1"/>
  <c r="M7" i="1"/>
  <c r="H14" i="1"/>
  <c r="M6" i="1"/>
  <c r="M5" i="1"/>
  <c r="M4" i="1"/>
  <c r="M3" i="1"/>
  <c r="J14" i="1"/>
  <c r="Q14" i="1"/>
  <c r="P14" i="1"/>
  <c r="O14" i="1"/>
  <c r="N14" i="1"/>
  <c r="T14" i="1" s="1"/>
</calcChain>
</file>

<file path=xl/sharedStrings.xml><?xml version="1.0" encoding="utf-8"?>
<sst xmlns="http://schemas.openxmlformats.org/spreadsheetml/2006/main" count="72" uniqueCount="55">
  <si>
    <t>Proyecto de Inversión</t>
  </si>
  <si>
    <t>ID</t>
  </si>
  <si>
    <t>Objetivo</t>
  </si>
  <si>
    <t>Nombre del indicador</t>
  </si>
  <si>
    <t>Tipo de meta (estratégica/producto)</t>
  </si>
  <si>
    <t>Meta 2024-2027</t>
  </si>
  <si>
    <t>Inversión 2024-2027</t>
  </si>
  <si>
    <t>Meta 2024</t>
  </si>
  <si>
    <t>Meta 2025</t>
  </si>
  <si>
    <t>Meta 2026</t>
  </si>
  <si>
    <t>Meta 2027</t>
  </si>
  <si>
    <t>Inversión 2024</t>
  </si>
  <si>
    <t>Inversión 2025</t>
  </si>
  <si>
    <t>Inversión 2026</t>
  </si>
  <si>
    <t>Inversión 2027</t>
  </si>
  <si>
    <t>Porcentaje de avance de meta</t>
  </si>
  <si>
    <t>Porcentaje de avance de inversión</t>
  </si>
  <si>
    <t>7958-Aprovechamiento del espacio público donde converge la población vendedora informal para fortalecer la economía social. Bogotá D.C.</t>
  </si>
  <si>
    <t>1968 - Intervenir y organizar 16 zonas de aglomeración de venta informal para contribuir a la organización del espacio público en la ciudad, para el fortalecimiento del tejido productivo y la inclusión social en los corredores críticos, en la séptima, el 20 de Julio, entre otros</t>
  </si>
  <si>
    <t>Bogotá avanza en su seguridad</t>
  </si>
  <si>
    <t>Número de zonas de aglomeración de venta informal intervenidas para contribuir a la organización del espacio público en la ciudad</t>
  </si>
  <si>
    <t>Producto</t>
  </si>
  <si>
    <t>7956-Administración y Fortalecimiento de las Plazas Distritales de Mercado de Bogotá D.C.</t>
  </si>
  <si>
    <t>1997 - Realizar 2 Acción(es) permanentes para la operatividad de las plazas  distritales de mercado, así como, actualizar el inventario de los puestos habilitados para la comercialización de los vivanderos</t>
  </si>
  <si>
    <t>Bogotá confía en su bien-estar</t>
  </si>
  <si>
    <t>Porcentaje de avance en el fortalecimiento de las Plazas Distritales de Mercado en funcionamiento</t>
  </si>
  <si>
    <t>1995 - Intervenir 7 Plaza(s) Distritales de Mercado con el propósito de impulsar el turismo y el fortalecimiento económico</t>
  </si>
  <si>
    <t>Número de Plazas Distritales de Mercado promovidas para el turismo y el fortalecimiento económico</t>
  </si>
  <si>
    <t>7954-Mantenimiento para fortalecer la infraestructura a través de mantenimiento preventivo, correctivo, Embellecimiento y/o reforzamiento estructural de las Plazas Distritales de Mercado de Bogotá D.C.</t>
  </si>
  <si>
    <t>1996 - Intervenir la infraestructura de 17 Plaza(s) Distritales de Mercado en Mantenimiento Embellecimiento y/o reforzamiento estructural</t>
  </si>
  <si>
    <t>Número de Plazas Distritales de Mercado intervenidas en mantenimiento embellecimiento y/o reforzamiento estructural</t>
  </si>
  <si>
    <t>7950-Fortalecimiento de la ruta de formación integral y orientación para el empleo para los vendedores de la economía informal de Bogotá D.C.</t>
  </si>
  <si>
    <t xml:space="preserve">2133 - Lograr 62.500 (2.400 IPES) certificaciones en formación para el trabajo y/o competencias en habilidades laborales específicas de acuerdo con la dinámica del mercado laboral y las necesidades para el cierre de brechas de talento humano, promoviendo la inclusión de mujeres, jóvenes y personas mayores de 50 años. </t>
  </si>
  <si>
    <t>Bogotá confía en su potencial</t>
  </si>
  <si>
    <t>Certificaciones en formación para el trabajo y/o competencias en habilidades laborales generadas</t>
  </si>
  <si>
    <t>2125 - Formar 13.000 (800 IPES) Persona(s) en habilidades blandas promoviendo la inclusión de mujeres, jóvenes, personas mayores de 50 años</t>
  </si>
  <si>
    <t>Personas formadas en habilidades blandas</t>
  </si>
  <si>
    <t>7934-Implementación de la Política Pública Distrital de Vendedoras y Vendedores Informales. Bogotá D.C.</t>
  </si>
  <si>
    <t>2140 - Ejecutar 10 Producto(s) definidos en el plan de acción de la Política Pública Distrital de Vendedoras y Vendedores Informales establecidos para el cuatrienio</t>
  </si>
  <si>
    <t>Porcentaje de avance en la ejecución de los productos definidos en el plan de acción de la Política Pública Distrital de Vendedoras y</t>
  </si>
  <si>
    <t>2137 - Atender al menos 2000 Persona(s) con alternativas de aprovechamiento económico del espacio público incluyendo también las relacionadas al sistema de transporte de la ciudad</t>
  </si>
  <si>
    <t>Número de personas con alternativas de aprovechamiento económico del espacio público</t>
  </si>
  <si>
    <t>7927-Fortalecimiento para la integración económica y productiva de las unidades de negocio de la economía informal de Bogotá D.C</t>
  </si>
  <si>
    <t xml:space="preserve"> 2141 - Fortalecer 58200 (1200 IPES) Negocio(s) locales de la ciudad a través de formación y asistencia técnica especializada, promoviendo la inclusión de aquellos donde participan mujeres y jóvenes. Se priorizará realizar capacitaciones de emprendimiento y economía circular en coordinación con la UAESP dirigidas a la población recicladora en aras de incentivar el desarrollo económico y la productividad</t>
  </si>
  <si>
    <t>Negocios locales fortalecidos</t>
  </si>
  <si>
    <t>7932-Fortalecimiento para optimizar los procesos, la gestión estratégica y operativa del IPES Bogotá D.C.</t>
  </si>
  <si>
    <t xml:space="preserve"> 2297 - Implementar 1 Estrategia(s) para fortalecimiento de la gestión institucional y operativa para el sector desarrollo económico</t>
  </si>
  <si>
    <t>Bogotá Confía en su Gobierno</t>
  </si>
  <si>
    <t>Porcentaje de avance en la implementación de la estrategia de gestión institucional</t>
  </si>
  <si>
    <t>7960-Fortalecimiento para optimizar la calidad, confiabilidad, seguridad y accesibilidad de la información de los datos del Instituto Para la Economía Social - IPES Bogotá D.C.</t>
  </si>
  <si>
    <t xml:space="preserve"> 2315 - Implementar el 100 % del modelo de gestión de la información del sector de desarrollo económico que permita realizar análisis para la toma de decisiones estratégicas</t>
  </si>
  <si>
    <t>Modelo de gestión de la información del sector de desarrollo económico implementado</t>
  </si>
  <si>
    <r>
      <rPr>
        <b/>
        <sz val="10"/>
        <color theme="1"/>
        <rFont val="Calibri"/>
      </rPr>
      <t>Fuente:</t>
    </r>
    <r>
      <rPr>
        <sz val="10"/>
        <color theme="1"/>
        <rFont val="Calibri"/>
      </rPr>
      <t xml:space="preserve"> Bogdata a corte 31 de mayo de 2025 - IPES a corte 31 de mayo de 2025</t>
    </r>
  </si>
  <si>
    <t>Información Plurianual 2024-2027 Con corte al 31 de mayo de 2025.</t>
  </si>
  <si>
    <t>Ejecutada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</si>
</sst>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&quot;$&quot;\ #,##0;[Red]\-&quot;$&quot;\ #,##0"/>
    <numFmt numFmtId="43" formatCode="_-* #,##0.00_-;\-* #,##0.00_-;_-* &quot;-&quot;??_-;_-@_-"/>
    <numFmt numFmtId="164" formatCode="&quot;$&quot;#,##0"/>
    <numFmt numFmtId="165" formatCode="_-* #,##0_-;\-* #,##0_-;_-* &quot;-&quot;??_-;_-@_-"/>
  </numFmts>
  <fonts count="17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b/>
      <sz val="11"/>
      <color theme="1"/>
      <name val="Calibri"/>
      <scheme val="minor"/>
    </font>
    <font>
      <sz val="11"/>
      <name val="Calibri"/>
    </font>
    <font>
      <b/>
      <sz val="11"/>
      <color theme="1"/>
      <name val="Calibri"/>
    </font>
    <font>
      <sz val="11"/>
      <color theme="1"/>
      <name val="Calibri"/>
    </font>
    <font>
      <sz val="10"/>
      <color theme="1"/>
      <name val="Calibri"/>
    </font>
    <font>
      <b/>
      <sz val="10"/>
      <color theme="1"/>
      <name val="Calibri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rgb="FFFF0000"/>
      <name val="Calibri"/>
      <family val="2"/>
    </font>
    <font>
      <b/>
      <sz val="11"/>
      <color rgb="FFFF0000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theme="1"/>
      <name val="Calibri"/>
      <family val="2"/>
    </font>
    <font>
      <b/>
      <sz val="14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D9E2F3"/>
        <bgColor rgb="FFD9E2F3"/>
      </patternFill>
    </fill>
    <fill>
      <patternFill patternType="solid">
        <fgColor rgb="FFD0E0E3"/>
        <bgColor rgb="FFD0E0E3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 applyAlignment="1">
      <alignment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10" fontId="6" fillId="0" borderId="3" xfId="0" applyNumberFormat="1" applyFont="1" applyBorder="1" applyAlignment="1">
      <alignment horizontal="center" vertical="center" wrapText="1"/>
    </xf>
    <xf numFmtId="10" fontId="2" fillId="0" borderId="0" xfId="0" applyNumberFormat="1" applyFont="1" applyAlignment="1">
      <alignment vertical="center"/>
    </xf>
    <xf numFmtId="3" fontId="6" fillId="0" borderId="3" xfId="0" applyNumberFormat="1" applyFont="1" applyBorder="1" applyAlignment="1">
      <alignment horizontal="center" vertical="center"/>
    </xf>
    <xf numFmtId="10" fontId="6" fillId="0" borderId="3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2" fontId="1" fillId="0" borderId="0" xfId="0" applyNumberFormat="1" applyFont="1" applyAlignment="1">
      <alignment vertical="center"/>
    </xf>
    <xf numFmtId="10" fontId="6" fillId="5" borderId="3" xfId="0" applyNumberFormat="1" applyFont="1" applyFill="1" applyBorder="1" applyAlignment="1">
      <alignment horizontal="center" vertical="center" wrapText="1"/>
    </xf>
    <xf numFmtId="1" fontId="11" fillId="0" borderId="3" xfId="0" applyNumberFormat="1" applyFont="1" applyBorder="1" applyAlignment="1">
      <alignment horizontal="center" vertical="center" wrapText="1"/>
    </xf>
    <xf numFmtId="10" fontId="11" fillId="4" borderId="3" xfId="0" applyNumberFormat="1" applyFont="1" applyFill="1" applyBorder="1" applyAlignment="1">
      <alignment horizontal="center" vertical="center" wrapText="1"/>
    </xf>
    <xf numFmtId="2" fontId="6" fillId="5" borderId="3" xfId="0" applyNumberFormat="1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165" fontId="16" fillId="0" borderId="0" xfId="0" applyNumberFormat="1" applyFont="1" applyAlignment="1">
      <alignment vertical="center"/>
    </xf>
    <xf numFmtId="0" fontId="6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10" fontId="6" fillId="0" borderId="5" xfId="0" applyNumberFormat="1" applyFont="1" applyBorder="1" applyAlignment="1">
      <alignment horizontal="center" vertical="center"/>
    </xf>
    <xf numFmtId="1" fontId="11" fillId="0" borderId="5" xfId="0" applyNumberFormat="1" applyFont="1" applyBorder="1" applyAlignment="1">
      <alignment horizontal="center" vertical="center" wrapText="1"/>
    </xf>
    <xf numFmtId="10" fontId="6" fillId="0" borderId="5" xfId="0" applyNumberFormat="1" applyFont="1" applyBorder="1" applyAlignment="1">
      <alignment horizontal="center" vertical="center" wrapText="1"/>
    </xf>
    <xf numFmtId="2" fontId="6" fillId="5" borderId="5" xfId="0" applyNumberFormat="1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/>
    </xf>
    <xf numFmtId="0" fontId="4" fillId="0" borderId="8" xfId="0" applyFont="1" applyBorder="1"/>
    <xf numFmtId="0" fontId="10" fillId="5" borderId="8" xfId="0" applyFont="1" applyFill="1" applyBorder="1"/>
    <xf numFmtId="164" fontId="12" fillId="0" borderId="8" xfId="0" applyNumberFormat="1" applyFont="1" applyBorder="1" applyAlignment="1">
      <alignment vertical="center"/>
    </xf>
    <xf numFmtId="0" fontId="2" fillId="0" borderId="8" xfId="0" applyFont="1" applyBorder="1" applyAlignment="1">
      <alignment vertical="center"/>
    </xf>
    <xf numFmtId="10" fontId="2" fillId="0" borderId="8" xfId="0" applyNumberFormat="1" applyFont="1" applyBorder="1" applyAlignment="1">
      <alignment vertical="center"/>
    </xf>
    <xf numFmtId="164" fontId="2" fillId="0" borderId="8" xfId="0" applyNumberFormat="1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9" fontId="15" fillId="0" borderId="8" xfId="0" applyNumberFormat="1" applyFont="1" applyBorder="1" applyAlignment="1">
      <alignment vertical="center"/>
    </xf>
    <xf numFmtId="164" fontId="11" fillId="0" borderId="8" xfId="0" applyNumberFormat="1" applyFont="1" applyFill="1" applyBorder="1" applyAlignment="1">
      <alignment horizontal="center" vertical="center"/>
    </xf>
    <xf numFmtId="0" fontId="16" fillId="0" borderId="8" xfId="0" applyFont="1" applyBorder="1" applyAlignment="1">
      <alignment vertical="center"/>
    </xf>
    <xf numFmtId="9" fontId="2" fillId="0" borderId="8" xfId="0" applyNumberFormat="1" applyFont="1" applyBorder="1" applyAlignment="1">
      <alignment vertical="center"/>
    </xf>
    <xf numFmtId="6" fontId="13" fillId="0" borderId="8" xfId="0" applyNumberFormat="1" applyFont="1" applyBorder="1"/>
    <xf numFmtId="165" fontId="12" fillId="0" borderId="8" xfId="1" applyNumberFormat="1" applyFont="1" applyBorder="1" applyAlignment="1">
      <alignment vertical="center"/>
    </xf>
    <xf numFmtId="165" fontId="15" fillId="0" borderId="8" xfId="0" applyNumberFormat="1" applyFont="1" applyBorder="1" applyAlignment="1">
      <alignment vertical="center"/>
    </xf>
    <xf numFmtId="165" fontId="2" fillId="0" borderId="8" xfId="0" applyNumberFormat="1" applyFont="1" applyBorder="1" applyAlignment="1">
      <alignment vertical="center"/>
    </xf>
    <xf numFmtId="10" fontId="9" fillId="0" borderId="8" xfId="0" applyNumberFormat="1" applyFont="1" applyBorder="1" applyAlignment="1">
      <alignment vertical="center"/>
    </xf>
    <xf numFmtId="6" fontId="15" fillId="0" borderId="8" xfId="0" applyNumberFormat="1" applyFont="1" applyBorder="1" applyAlignment="1">
      <alignment vertical="center"/>
    </xf>
    <xf numFmtId="0" fontId="0" fillId="0" borderId="8" xfId="0" applyBorder="1"/>
    <xf numFmtId="165" fontId="2" fillId="0" borderId="8" xfId="1" applyNumberFormat="1" applyFont="1" applyBorder="1" applyAlignment="1">
      <alignment vertical="center"/>
    </xf>
    <xf numFmtId="0" fontId="9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wrapText="1"/>
    </xf>
    <xf numFmtId="164" fontId="6" fillId="0" borderId="5" xfId="0" applyNumberFormat="1" applyFont="1" applyBorder="1" applyAlignment="1">
      <alignment horizontal="center" vertical="center"/>
    </xf>
    <xf numFmtId="0" fontId="4" fillId="0" borderId="6" xfId="0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10"/>
  <sheetViews>
    <sheetView tabSelected="1" view="pageBreakPreview" topLeftCell="I1" zoomScaleNormal="100" zoomScaleSheetLayoutView="100" workbookViewId="0">
      <selection activeCell="M17" sqref="M17"/>
    </sheetView>
  </sheetViews>
  <sheetFormatPr baseColWidth="10" defaultColWidth="14.42578125" defaultRowHeight="15" customHeight="1"/>
  <cols>
    <col min="1" max="1" width="14.42578125" style="18"/>
    <col min="2" max="3" width="50.7109375" customWidth="1"/>
    <col min="4" max="5" width="28.5703125" customWidth="1"/>
    <col min="6" max="6" width="21.140625" customWidth="1"/>
    <col min="7" max="7" width="24.5703125" customWidth="1"/>
    <col min="8" max="8" width="29.5703125" customWidth="1"/>
    <col min="9" max="12" width="10.7109375" customWidth="1"/>
    <col min="13" max="13" width="13.85546875" customWidth="1"/>
    <col min="14" max="14" width="21.28515625" customWidth="1"/>
    <col min="15" max="15" width="22.42578125" customWidth="1"/>
    <col min="16" max="17" width="19.140625" customWidth="1"/>
    <col min="18" max="19" width="16.7109375" customWidth="1"/>
    <col min="20" max="20" width="23" customWidth="1"/>
    <col min="21" max="21" width="15.28515625" customWidth="1"/>
    <col min="22" max="22" width="17.5703125" customWidth="1"/>
    <col min="23" max="24" width="10.7109375" customWidth="1"/>
  </cols>
  <sheetData>
    <row r="1" spans="1:24" ht="50.2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56" t="s">
        <v>53</v>
      </c>
      <c r="S1" s="57"/>
      <c r="T1" s="58"/>
      <c r="U1" s="1"/>
      <c r="V1" s="1"/>
      <c r="W1" s="1"/>
      <c r="X1" s="1"/>
    </row>
    <row r="2" spans="1:24" ht="57.75" customHeight="1">
      <c r="B2" s="2" t="s">
        <v>0</v>
      </c>
      <c r="C2" s="3" t="s">
        <v>1</v>
      </c>
      <c r="D2" s="3" t="s">
        <v>2</v>
      </c>
      <c r="E2" s="4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10</v>
      </c>
      <c r="M2" s="23">
        <v>0.2772</v>
      </c>
      <c r="N2" s="3" t="s">
        <v>11</v>
      </c>
      <c r="O2" s="3" t="s">
        <v>12</v>
      </c>
      <c r="P2" s="3" t="s">
        <v>13</v>
      </c>
      <c r="Q2" s="3" t="s">
        <v>14</v>
      </c>
      <c r="R2" s="3" t="s">
        <v>15</v>
      </c>
      <c r="S2" s="25" t="s">
        <v>54</v>
      </c>
      <c r="T2" s="3" t="s">
        <v>16</v>
      </c>
      <c r="U2" s="5"/>
      <c r="V2" s="5"/>
      <c r="W2" s="5"/>
      <c r="X2" s="5"/>
    </row>
    <row r="3" spans="1:24" ht="99" customHeight="1">
      <c r="A3" s="19">
        <v>1</v>
      </c>
      <c r="B3" s="14" t="s">
        <v>17</v>
      </c>
      <c r="C3" s="16" t="s">
        <v>18</v>
      </c>
      <c r="D3" s="16" t="s">
        <v>19</v>
      </c>
      <c r="E3" s="16" t="s">
        <v>20</v>
      </c>
      <c r="F3" s="6" t="s">
        <v>21</v>
      </c>
      <c r="G3" s="6">
        <v>16</v>
      </c>
      <c r="H3" s="7">
        <v>41594894096</v>
      </c>
      <c r="I3" s="8">
        <v>2</v>
      </c>
      <c r="J3" s="8">
        <v>5</v>
      </c>
      <c r="K3" s="8">
        <v>5</v>
      </c>
      <c r="L3" s="8">
        <v>4</v>
      </c>
      <c r="M3" s="22">
        <f t="shared" ref="M3:M13" si="0">G3*27.72%</f>
        <v>4.4352</v>
      </c>
      <c r="N3" s="7">
        <v>2517804475</v>
      </c>
      <c r="O3" s="7">
        <v>9371207000</v>
      </c>
      <c r="P3" s="7">
        <v>14529173343</v>
      </c>
      <c r="Q3" s="7">
        <v>15176709278</v>
      </c>
      <c r="R3" s="21">
        <v>0.12937499999999999</v>
      </c>
      <c r="S3" s="24">
        <v>81.25</v>
      </c>
      <c r="T3" s="9">
        <v>0.17347959639820115</v>
      </c>
      <c r="U3" s="20"/>
      <c r="V3" s="1"/>
      <c r="W3" s="10"/>
      <c r="X3" s="1"/>
    </row>
    <row r="4" spans="1:24" ht="73.5" customHeight="1">
      <c r="A4" s="54">
        <v>2</v>
      </c>
      <c r="B4" s="59" t="s">
        <v>22</v>
      </c>
      <c r="C4" s="17" t="s">
        <v>23</v>
      </c>
      <c r="D4" s="16" t="s">
        <v>24</v>
      </c>
      <c r="E4" s="16" t="s">
        <v>25</v>
      </c>
      <c r="F4" s="6" t="s">
        <v>21</v>
      </c>
      <c r="G4" s="6">
        <v>2</v>
      </c>
      <c r="H4" s="61">
        <v>70326693958</v>
      </c>
      <c r="I4" s="6">
        <v>2</v>
      </c>
      <c r="J4" s="6">
        <v>2</v>
      </c>
      <c r="K4" s="6">
        <v>2</v>
      </c>
      <c r="L4" s="6">
        <v>2</v>
      </c>
      <c r="M4" s="22">
        <f t="shared" si="0"/>
        <v>0.5544</v>
      </c>
      <c r="N4" s="7">
        <v>3917563220</v>
      </c>
      <c r="O4" s="7">
        <v>18374760354</v>
      </c>
      <c r="P4" s="7">
        <v>19287885388</v>
      </c>
      <c r="Q4" s="7">
        <v>2011465072</v>
      </c>
      <c r="R4" s="9">
        <v>0.36375000000000002</v>
      </c>
      <c r="S4" s="24">
        <f>100-36.38</f>
        <v>63.62</v>
      </c>
      <c r="T4" s="9">
        <v>0.29652206363807571</v>
      </c>
      <c r="U4" s="1"/>
      <c r="V4" s="1"/>
      <c r="W4" s="1"/>
      <c r="X4" s="1"/>
    </row>
    <row r="5" spans="1:24" ht="72" customHeight="1">
      <c r="A5" s="55"/>
      <c r="B5" s="60"/>
      <c r="C5" s="17" t="s">
        <v>26</v>
      </c>
      <c r="D5" s="16" t="s">
        <v>24</v>
      </c>
      <c r="E5" s="16" t="s">
        <v>27</v>
      </c>
      <c r="F5" s="6" t="s">
        <v>21</v>
      </c>
      <c r="G5" s="6">
        <v>7</v>
      </c>
      <c r="H5" s="62"/>
      <c r="I5" s="6">
        <v>1</v>
      </c>
      <c r="J5" s="6">
        <v>2</v>
      </c>
      <c r="K5" s="6">
        <v>2</v>
      </c>
      <c r="L5" s="6">
        <v>2</v>
      </c>
      <c r="M5" s="22">
        <f t="shared" si="0"/>
        <v>1.9403999999999999</v>
      </c>
      <c r="N5" s="7">
        <v>441668452</v>
      </c>
      <c r="O5" s="7">
        <v>2585893646</v>
      </c>
      <c r="P5" s="7">
        <v>1767544000</v>
      </c>
      <c r="Q5" s="7">
        <v>21939913826</v>
      </c>
      <c r="R5" s="9">
        <v>0.19999999999999998</v>
      </c>
      <c r="S5" s="24">
        <f>100-20</f>
        <v>80</v>
      </c>
      <c r="T5" s="9">
        <v>5.5752091797094561E-2</v>
      </c>
      <c r="U5" s="1"/>
      <c r="V5" s="1"/>
      <c r="W5" s="1"/>
      <c r="X5" s="1"/>
    </row>
    <row r="6" spans="1:24" ht="89.25" customHeight="1">
      <c r="A6" s="19">
        <v>3</v>
      </c>
      <c r="B6" s="14" t="s">
        <v>28</v>
      </c>
      <c r="C6" s="17" t="s">
        <v>29</v>
      </c>
      <c r="D6" s="16" t="s">
        <v>24</v>
      </c>
      <c r="E6" s="16" t="s">
        <v>30</v>
      </c>
      <c r="F6" s="6" t="s">
        <v>21</v>
      </c>
      <c r="G6" s="6">
        <v>17</v>
      </c>
      <c r="H6" s="7">
        <v>39906639924</v>
      </c>
      <c r="I6" s="6">
        <v>17</v>
      </c>
      <c r="J6" s="6">
        <v>17</v>
      </c>
      <c r="K6" s="6">
        <v>17</v>
      </c>
      <c r="L6" s="6">
        <v>17</v>
      </c>
      <c r="M6" s="22">
        <f t="shared" si="0"/>
        <v>4.7123999999999997</v>
      </c>
      <c r="N6" s="7">
        <v>10229425365</v>
      </c>
      <c r="O6" s="7">
        <v>11166474000</v>
      </c>
      <c r="P6" s="7">
        <v>9771137712</v>
      </c>
      <c r="Q6" s="7">
        <v>8739602847</v>
      </c>
      <c r="R6" s="9">
        <v>0.26985294117647057</v>
      </c>
      <c r="S6" s="24">
        <f>100-26.99</f>
        <v>73.010000000000005</v>
      </c>
      <c r="T6" s="9">
        <v>0.13570916108983108</v>
      </c>
      <c r="U6" s="1"/>
      <c r="V6" s="1"/>
      <c r="W6" s="1"/>
      <c r="X6" s="1"/>
    </row>
    <row r="7" spans="1:24" ht="119.25" customHeight="1">
      <c r="A7" s="54">
        <v>4</v>
      </c>
      <c r="B7" s="59" t="s">
        <v>31</v>
      </c>
      <c r="C7" s="17" t="s">
        <v>32</v>
      </c>
      <c r="D7" s="16" t="s">
        <v>33</v>
      </c>
      <c r="E7" s="16" t="s">
        <v>34</v>
      </c>
      <c r="F7" s="6" t="s">
        <v>21</v>
      </c>
      <c r="G7" s="11">
        <v>2400</v>
      </c>
      <c r="H7" s="61">
        <v>3725083251</v>
      </c>
      <c r="I7" s="6">
        <v>249</v>
      </c>
      <c r="J7" s="6">
        <v>635</v>
      </c>
      <c r="K7" s="6">
        <v>729</v>
      </c>
      <c r="L7" s="6">
        <v>787</v>
      </c>
      <c r="M7" s="22">
        <f t="shared" si="0"/>
        <v>665.28</v>
      </c>
      <c r="N7" s="7">
        <v>320000000</v>
      </c>
      <c r="O7" s="7">
        <v>745950000</v>
      </c>
      <c r="P7" s="7">
        <v>904892073</v>
      </c>
      <c r="Q7" s="7">
        <v>1037038528</v>
      </c>
      <c r="R7" s="9">
        <v>0.155</v>
      </c>
      <c r="S7" s="24">
        <f>100-15.5</f>
        <v>84.5</v>
      </c>
      <c r="T7" s="9">
        <v>0.34488270566827595</v>
      </c>
      <c r="U7" s="1"/>
      <c r="V7" s="1"/>
      <c r="W7" s="1"/>
      <c r="X7" s="1"/>
    </row>
    <row r="8" spans="1:24" ht="95.25" customHeight="1">
      <c r="A8" s="55"/>
      <c r="B8" s="60"/>
      <c r="C8" s="17" t="s">
        <v>35</v>
      </c>
      <c r="D8" s="16" t="s">
        <v>33</v>
      </c>
      <c r="E8" s="16" t="s">
        <v>36</v>
      </c>
      <c r="F8" s="6" t="s">
        <v>21</v>
      </c>
      <c r="G8" s="6">
        <v>800</v>
      </c>
      <c r="H8" s="62"/>
      <c r="I8" s="6">
        <v>83</v>
      </c>
      <c r="J8" s="6">
        <v>212</v>
      </c>
      <c r="K8" s="6">
        <v>243</v>
      </c>
      <c r="L8" s="6">
        <v>262</v>
      </c>
      <c r="M8" s="22">
        <f t="shared" si="0"/>
        <v>221.76</v>
      </c>
      <c r="N8" s="7">
        <v>80000000</v>
      </c>
      <c r="O8" s="7">
        <v>151720000</v>
      </c>
      <c r="P8" s="7">
        <v>226223018</v>
      </c>
      <c r="Q8" s="7">
        <v>259259632</v>
      </c>
      <c r="R8" s="9">
        <v>0.2</v>
      </c>
      <c r="S8" s="24">
        <f>100-20</f>
        <v>80</v>
      </c>
      <c r="T8" s="9">
        <v>0.2921628914784406</v>
      </c>
      <c r="U8" s="1"/>
      <c r="V8" s="1"/>
      <c r="W8" s="1"/>
      <c r="X8" s="1"/>
    </row>
    <row r="9" spans="1:24" ht="79.5" customHeight="1">
      <c r="A9" s="54">
        <v>5</v>
      </c>
      <c r="B9" s="59" t="s">
        <v>37</v>
      </c>
      <c r="C9" s="17" t="s">
        <v>38</v>
      </c>
      <c r="D9" s="16" t="s">
        <v>33</v>
      </c>
      <c r="E9" s="16" t="s">
        <v>39</v>
      </c>
      <c r="F9" s="6" t="s">
        <v>21</v>
      </c>
      <c r="G9" s="6">
        <v>10</v>
      </c>
      <c r="H9" s="61">
        <v>51656905531</v>
      </c>
      <c r="I9" s="6">
        <v>10</v>
      </c>
      <c r="J9" s="6">
        <v>10</v>
      </c>
      <c r="K9" s="6">
        <v>10</v>
      </c>
      <c r="L9" s="6">
        <v>10</v>
      </c>
      <c r="M9" s="22">
        <f t="shared" si="0"/>
        <v>2.7720000000000002</v>
      </c>
      <c r="N9" s="7">
        <v>105000000</v>
      </c>
      <c r="O9" s="7">
        <v>476033333</v>
      </c>
      <c r="P9" s="7">
        <v>516600000</v>
      </c>
      <c r="Q9" s="7">
        <v>537512803</v>
      </c>
      <c r="R9" s="9">
        <v>0.36049999999999999</v>
      </c>
      <c r="S9" s="24">
        <f>100-36.05</f>
        <v>63.95</v>
      </c>
      <c r="T9" s="9">
        <v>0.3198796660948719</v>
      </c>
      <c r="U9" s="10"/>
      <c r="V9" s="10"/>
      <c r="W9" s="1"/>
      <c r="X9" s="1"/>
    </row>
    <row r="10" spans="1:24" ht="75.75" customHeight="1">
      <c r="A10" s="55"/>
      <c r="B10" s="60"/>
      <c r="C10" s="17" t="s">
        <v>40</v>
      </c>
      <c r="D10" s="16" t="s">
        <v>33</v>
      </c>
      <c r="E10" s="16" t="s">
        <v>41</v>
      </c>
      <c r="F10" s="6" t="s">
        <v>21</v>
      </c>
      <c r="G10" s="11">
        <v>2000</v>
      </c>
      <c r="H10" s="62"/>
      <c r="I10" s="6">
        <v>200</v>
      </c>
      <c r="J10" s="6">
        <v>500</v>
      </c>
      <c r="K10" s="6">
        <v>600</v>
      </c>
      <c r="L10" s="6">
        <v>700</v>
      </c>
      <c r="M10" s="22">
        <f t="shared" si="0"/>
        <v>554.4</v>
      </c>
      <c r="N10" s="7">
        <v>5587845137</v>
      </c>
      <c r="O10" s="7">
        <v>11138953667</v>
      </c>
      <c r="P10" s="7">
        <v>16605654689</v>
      </c>
      <c r="Q10" s="7">
        <v>16689305902</v>
      </c>
      <c r="R10" s="9">
        <v>0.1845</v>
      </c>
      <c r="S10" s="24">
        <f>100-18.45</f>
        <v>81.55</v>
      </c>
      <c r="T10" s="9">
        <v>0.21664942739065765</v>
      </c>
      <c r="U10" s="10"/>
      <c r="V10" s="10"/>
      <c r="W10" s="1"/>
      <c r="X10" s="1"/>
    </row>
    <row r="11" spans="1:24" ht="156.75" customHeight="1">
      <c r="A11" s="19">
        <v>6</v>
      </c>
      <c r="B11" s="14" t="s">
        <v>42</v>
      </c>
      <c r="C11" s="17" t="s">
        <v>43</v>
      </c>
      <c r="D11" s="16" t="s">
        <v>33</v>
      </c>
      <c r="E11" s="16" t="s">
        <v>44</v>
      </c>
      <c r="F11" s="6" t="s">
        <v>21</v>
      </c>
      <c r="G11" s="11">
        <v>1200</v>
      </c>
      <c r="H11" s="7">
        <v>6816207100</v>
      </c>
      <c r="I11" s="6">
        <v>125</v>
      </c>
      <c r="J11" s="6">
        <v>305</v>
      </c>
      <c r="K11" s="6">
        <v>341</v>
      </c>
      <c r="L11" s="6">
        <v>429</v>
      </c>
      <c r="M11" s="22">
        <f t="shared" si="0"/>
        <v>332.64</v>
      </c>
      <c r="N11" s="7">
        <v>817429000</v>
      </c>
      <c r="O11" s="7">
        <v>1795807000</v>
      </c>
      <c r="P11" s="7">
        <v>1979451409</v>
      </c>
      <c r="Q11" s="7">
        <v>2223519691</v>
      </c>
      <c r="R11" s="9">
        <v>0.67540983606557381</v>
      </c>
      <c r="S11" s="24">
        <f>100-67.54</f>
        <v>32.459999999999994</v>
      </c>
      <c r="T11" s="9">
        <v>0.23577650787635251</v>
      </c>
      <c r="U11" s="1"/>
      <c r="V11" s="1"/>
      <c r="W11" s="1"/>
      <c r="X11" s="1"/>
    </row>
    <row r="12" spans="1:24" ht="81.75" customHeight="1">
      <c r="A12" s="19">
        <v>7</v>
      </c>
      <c r="B12" s="14" t="s">
        <v>45</v>
      </c>
      <c r="C12" s="17" t="s">
        <v>46</v>
      </c>
      <c r="D12" s="16" t="s">
        <v>47</v>
      </c>
      <c r="E12" s="16" t="s">
        <v>48</v>
      </c>
      <c r="F12" s="6" t="s">
        <v>21</v>
      </c>
      <c r="G12" s="6">
        <v>100</v>
      </c>
      <c r="H12" s="7">
        <v>29428469087</v>
      </c>
      <c r="I12" s="12">
        <v>1</v>
      </c>
      <c r="J12" s="12">
        <v>1</v>
      </c>
      <c r="K12" s="12">
        <v>1</v>
      </c>
      <c r="L12" s="12">
        <v>1</v>
      </c>
      <c r="M12" s="22">
        <f t="shared" si="0"/>
        <v>27.72</v>
      </c>
      <c r="N12" s="7">
        <v>3853225492</v>
      </c>
      <c r="O12" s="7">
        <v>9220747000</v>
      </c>
      <c r="P12" s="7">
        <v>7917805637</v>
      </c>
      <c r="Q12" s="7">
        <v>8436690958</v>
      </c>
      <c r="R12" s="9">
        <v>0.28749999999999998</v>
      </c>
      <c r="S12" s="24">
        <f>100-28.75</f>
        <v>71.25</v>
      </c>
      <c r="T12" s="9">
        <v>0.38562739031549403</v>
      </c>
      <c r="U12" s="1"/>
      <c r="V12" s="1"/>
      <c r="W12" s="1"/>
      <c r="X12" s="1"/>
    </row>
    <row r="13" spans="1:24" ht="78.75" customHeight="1">
      <c r="A13" s="19">
        <v>8</v>
      </c>
      <c r="B13" s="15" t="s">
        <v>49</v>
      </c>
      <c r="C13" s="27" t="s">
        <v>50</v>
      </c>
      <c r="D13" s="28" t="s">
        <v>47</v>
      </c>
      <c r="E13" s="27" t="s">
        <v>51</v>
      </c>
      <c r="F13" s="29" t="s">
        <v>21</v>
      </c>
      <c r="G13" s="29">
        <v>100</v>
      </c>
      <c r="H13" s="13">
        <v>9090859760</v>
      </c>
      <c r="I13" s="30">
        <v>0.16400000000000001</v>
      </c>
      <c r="J13" s="30">
        <v>0.29799999999999999</v>
      </c>
      <c r="K13" s="30">
        <v>0.26900000000000002</v>
      </c>
      <c r="L13" s="30">
        <v>0.26900000000000002</v>
      </c>
      <c r="M13" s="31">
        <f t="shared" si="0"/>
        <v>27.72</v>
      </c>
      <c r="N13" s="13">
        <v>1915324342</v>
      </c>
      <c r="O13" s="13">
        <v>2275097000</v>
      </c>
      <c r="P13" s="13">
        <v>2386332103</v>
      </c>
      <c r="Q13" s="13">
        <v>2514106315</v>
      </c>
      <c r="R13" s="32">
        <v>0.22359999999999999</v>
      </c>
      <c r="S13" s="33">
        <f>100-22.36</f>
        <v>77.64</v>
      </c>
      <c r="T13" s="32">
        <v>0.22265031695967996</v>
      </c>
      <c r="U13" s="1"/>
      <c r="V13" s="1"/>
      <c r="W13" s="1"/>
      <c r="X13" s="1"/>
    </row>
    <row r="14" spans="1:24" ht="16.899999999999999" customHeight="1">
      <c r="B14" s="34" t="s">
        <v>52</v>
      </c>
      <c r="C14" s="35"/>
      <c r="D14" s="35"/>
      <c r="E14" s="35"/>
      <c r="F14" s="35"/>
      <c r="G14" s="36">
        <f>SUM(G3:G13)</f>
        <v>6652</v>
      </c>
      <c r="H14" s="37">
        <f>SUM(H3:H13)</f>
        <v>252545752707</v>
      </c>
      <c r="I14" s="38"/>
      <c r="J14" s="39">
        <f>SUM(I13:L13)</f>
        <v>1</v>
      </c>
      <c r="K14" s="38"/>
      <c r="L14" s="38"/>
      <c r="M14" s="39"/>
      <c r="N14" s="40">
        <f>SUM(N3:N13)</f>
        <v>29785285483</v>
      </c>
      <c r="O14" s="40">
        <f>SUM(O3:O13)</f>
        <v>67302643000</v>
      </c>
      <c r="P14" s="40">
        <f>SUM(P3:P13)</f>
        <v>75892699372</v>
      </c>
      <c r="Q14" s="40">
        <f>SUM(Q3:Q13)</f>
        <v>79565124852</v>
      </c>
      <c r="R14" s="41">
        <v>27.72</v>
      </c>
      <c r="S14" s="38"/>
      <c r="T14" s="37">
        <f>SUM(N14:Q14)</f>
        <v>252545752707</v>
      </c>
      <c r="U14" s="1"/>
      <c r="V14" s="1"/>
      <c r="W14" s="1"/>
      <c r="X14" s="1"/>
    </row>
    <row r="15" spans="1:24" ht="18.75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42">
        <v>1</v>
      </c>
      <c r="O15" s="43">
        <v>47.1524</v>
      </c>
      <c r="P15" s="44">
        <v>0</v>
      </c>
      <c r="Q15" s="44">
        <v>0</v>
      </c>
      <c r="R15" s="45">
        <v>1</v>
      </c>
      <c r="S15" s="45"/>
      <c r="T15" s="46">
        <v>252545752707</v>
      </c>
      <c r="U15" s="1"/>
      <c r="V15" s="1"/>
      <c r="W15" s="1"/>
      <c r="X15" s="1"/>
    </row>
    <row r="16" spans="1:24" ht="18.7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47">
        <v>29785285485</v>
      </c>
      <c r="O16" s="48">
        <f>T16-N14</f>
        <v>31734859876.425194</v>
      </c>
      <c r="P16" s="49"/>
      <c r="Q16" s="38"/>
      <c r="R16" s="38"/>
      <c r="S16" s="50">
        <v>0.24360000000000001</v>
      </c>
      <c r="T16" s="51">
        <f>T15*24.36/100</f>
        <v>61520145359.425194</v>
      </c>
      <c r="U16" s="1"/>
      <c r="V16" s="1"/>
      <c r="W16" s="1"/>
      <c r="X16" s="1"/>
    </row>
    <row r="17" spans="2:24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38"/>
      <c r="O17" s="52">
        <v>31734859876</v>
      </c>
      <c r="P17" s="39"/>
      <c r="Q17" s="39"/>
      <c r="R17" s="38"/>
      <c r="S17" s="38"/>
      <c r="T17" s="38"/>
      <c r="U17" s="1"/>
      <c r="V17" s="1"/>
      <c r="W17" s="1"/>
      <c r="X17" s="1"/>
    </row>
    <row r="18" spans="2:24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38"/>
      <c r="O18" s="53">
        <v>61520145359</v>
      </c>
      <c r="P18" s="49"/>
      <c r="Q18" s="39"/>
      <c r="R18" s="38"/>
      <c r="S18" s="38"/>
      <c r="T18" s="38"/>
      <c r="U18" s="1"/>
      <c r="V18" s="1"/>
      <c r="W18" s="1"/>
      <c r="X18" s="1"/>
    </row>
    <row r="19" spans="2:24" ht="18.7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26">
        <v>35567783124</v>
      </c>
      <c r="P19" s="1"/>
      <c r="Q19" s="1"/>
      <c r="R19" s="1"/>
      <c r="S19" s="1"/>
      <c r="T19" s="1"/>
      <c r="U19" s="1"/>
      <c r="V19" s="1"/>
      <c r="W19" s="1"/>
      <c r="X19" s="1"/>
    </row>
    <row r="20" spans="2:24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0"/>
      <c r="Q20" s="10"/>
      <c r="R20" s="1"/>
      <c r="S20" s="1"/>
      <c r="T20" s="1"/>
      <c r="U20" s="1"/>
      <c r="V20" s="1"/>
      <c r="W20" s="1"/>
      <c r="X20" s="1"/>
    </row>
    <row r="21" spans="2:24" ht="15.75" customHeight="1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0"/>
      <c r="Q21" s="10"/>
      <c r="R21" s="1"/>
      <c r="S21" s="1"/>
      <c r="T21" s="1"/>
      <c r="U21" s="1"/>
      <c r="V21" s="1"/>
      <c r="W21" s="1"/>
      <c r="X21" s="1"/>
    </row>
    <row r="22" spans="2:24" ht="15.75" customHeight="1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2:24" ht="15.75" customHeight="1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2:24" ht="15.75" customHeight="1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2:24" ht="15.75" customHeight="1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2:24" ht="15.75" customHeight="1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2:24" ht="15.75" customHeight="1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2:24" ht="15.75" customHeight="1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2:24" ht="15.75" customHeight="1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2:24" ht="15.75" customHeight="1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2:24" ht="15.75" customHeight="1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2:24" ht="15.75" customHeight="1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2:24" ht="15.75" customHeight="1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2:24" ht="15.75" customHeight="1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2:24" ht="15.75" customHeight="1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2:24" ht="15.75" customHeight="1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2:24" ht="15.75" customHeight="1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2:24" ht="15.75" customHeight="1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2:24" ht="15.75" customHeight="1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2:24" ht="15.75" customHeight="1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2:24" ht="15.75" customHeight="1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2:24" ht="15.75" customHeight="1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2:24" ht="15.75" customHeight="1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2:24" ht="15.75" customHeight="1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2:24" ht="15.75" customHeight="1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2:24" ht="15.75" customHeight="1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2:24" ht="15.75" customHeight="1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2:24" ht="15.75" customHeight="1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2:24" ht="15.75" customHeight="1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2:24" ht="15.75" customHeight="1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2:24" ht="15.75" customHeight="1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2:24" ht="15.75" customHeight="1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2:24" ht="15.75" customHeight="1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2:24" ht="15.75" customHeight="1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2:24" ht="15.75" customHeight="1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2:24" ht="15.75" customHeight="1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2:24" ht="15.75" customHeight="1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2:24" ht="15.75" customHeight="1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2:24" ht="15.75" customHeight="1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2:24" ht="15.75" customHeight="1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2:24" ht="15.75" customHeight="1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2:24" ht="15.75" customHeight="1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2:24" ht="15.75" customHeight="1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2:24" ht="15.75" customHeight="1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2:24" ht="15.75" customHeight="1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2:24" ht="15.75" customHeight="1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2:24" ht="15.75" customHeight="1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2:24" ht="15.75" customHeight="1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2:24" ht="15.75" customHeight="1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2:24" ht="15.75" customHeight="1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2:24" ht="15.75" customHeight="1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2:24" ht="15.75" customHeight="1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2:24" ht="15.75" customHeight="1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2:24" ht="15.75" customHeight="1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2:24" ht="15.75" customHeight="1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2:24" ht="15.75" customHeight="1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2:24" ht="15.75" customHeight="1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2:24" ht="15.75" customHeight="1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2:24" ht="15.75" customHeight="1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2:24" ht="15.75" customHeight="1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2:24" ht="15.75" customHeight="1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2:24" ht="15.75" customHeight="1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2:24" ht="15.75" customHeight="1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2:24" ht="15.75" customHeight="1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2:24" ht="15.75" customHeight="1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2:24" ht="15.75" customHeight="1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2:24" ht="15.75" customHeight="1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2:24" ht="15.75" customHeight="1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2:24" ht="15.75" customHeight="1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2:24" ht="15.75" customHeight="1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2:24" ht="15.75" customHeight="1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2:24" ht="15.75" customHeight="1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2:24" ht="15.75" customHeight="1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2:24" ht="15.75" customHeight="1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2:24" ht="15.75" customHeight="1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2:24" ht="15.75" customHeight="1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2:24" ht="15.75" customHeight="1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2:24" ht="15.75" customHeight="1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2:24" ht="15.75" customHeight="1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2:24" ht="15.75" customHeight="1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2:24" ht="15.75" customHeight="1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2:24" ht="15.75" customHeight="1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2:24" ht="15.75" customHeight="1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2:24" ht="15.75" customHeight="1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2:24" ht="15.75" customHeight="1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2:24" ht="15.75" customHeight="1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2:24" ht="15.75" customHeight="1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2:24" ht="15.75" customHeight="1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2:24" ht="15.75" customHeight="1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2:24" ht="15.75" customHeight="1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2:24" ht="15.75" customHeight="1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2:24" ht="15.75" customHeight="1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2:24" ht="15.75" customHeight="1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2:24" ht="15.75" customHeight="1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2:24" ht="15.75" customHeight="1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2:24" ht="15.75" customHeight="1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2:24" ht="15.75" customHeight="1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2:24" ht="15.75" customHeight="1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2:24" ht="15.75" customHeight="1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2:24" ht="15.75" customHeight="1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2:24" ht="15.75" customHeight="1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2:24" ht="15.75" customHeight="1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2:24" ht="15.75" customHeight="1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2:24" ht="15.75" customHeight="1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2:24" ht="15.75" customHeight="1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2:24" ht="15.75" customHeight="1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2:24" ht="15.75" customHeight="1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2:24" ht="15.75" customHeight="1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2:24" ht="15.75" customHeight="1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2:24" ht="15.75" customHeight="1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2:24" ht="15.75" customHeight="1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2:24" ht="15.75" customHeight="1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2:24" ht="15.75" customHeight="1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2:24" ht="15.75" customHeight="1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2:24" ht="15.75" customHeight="1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2:24" ht="15.75" customHeight="1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2:24" ht="15.75" customHeight="1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2:24" ht="15.75" customHeight="1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2:24" ht="15.75" customHeight="1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2:24" ht="15.75" customHeight="1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2:24" ht="15.75" customHeight="1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2:24" ht="15.75" customHeight="1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2:24" ht="15.75" customHeight="1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2:24" ht="15.75" customHeight="1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2:24" ht="15.75" customHeight="1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2:24" ht="15.75" customHeight="1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2:24" ht="15.75" customHeight="1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2:24" ht="15.75" customHeight="1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2:24" ht="15.75" customHeight="1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2:24" ht="15.75" customHeight="1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2:24" ht="15.75" customHeight="1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2:24" ht="15.75" customHeight="1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2:24" ht="15.75" customHeight="1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2:24" ht="15.75" customHeight="1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2:24" ht="15.75" customHeight="1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2:24" ht="15.75" customHeight="1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2:24" ht="15.75" customHeight="1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2:24" ht="15.75" customHeight="1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2:24" ht="15.75" customHeight="1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2:24" ht="15.75" customHeight="1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2:24" ht="15.75" customHeight="1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2:24" ht="15.75" customHeight="1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2:24" ht="15.75" customHeight="1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2:24" ht="15.75" customHeight="1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2:24" ht="15.75" customHeight="1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2:24" ht="15.75" customHeight="1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2:24" ht="15.75" customHeight="1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2:24" ht="15.75" customHeight="1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2:24" ht="15.75" customHeight="1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2:24" ht="15.75" customHeight="1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2:24" ht="15.75" customHeight="1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2:24" ht="15.75" customHeight="1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2:24" ht="15.75" customHeight="1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2:24" ht="15.75" customHeight="1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2:24" ht="15.75" customHeight="1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2:24" ht="15.75" customHeight="1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2:24" ht="15.75" customHeight="1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2:24" ht="15.75" customHeight="1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2:24" ht="15.75" customHeight="1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2:24" ht="15.75" customHeight="1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2:24" ht="15.75" customHeight="1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2:24" ht="15.75" customHeight="1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2:24" ht="15.75" customHeight="1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2:24" ht="15.75" customHeight="1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2:24" ht="15.75" customHeight="1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2:24" ht="15.75" customHeight="1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2:24" ht="15.75" customHeight="1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2:24" ht="15.75" customHeight="1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2:24" ht="15.75" customHeight="1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2:24" ht="15.75" customHeight="1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2:24" ht="15.75" customHeight="1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2:24" ht="15.75" customHeight="1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2:24" ht="15.75" customHeight="1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2:24" ht="15.75" customHeight="1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2:24" ht="15.75" customHeight="1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2:24" ht="15.75" customHeight="1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2:24" ht="15.75" customHeight="1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2:24" ht="15.75" customHeight="1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2:24" ht="15.75" customHeight="1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2:24" ht="15.75" customHeight="1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2:24" ht="15.75" customHeight="1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2:24" ht="15.75" customHeight="1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2:24" ht="15.75" customHeight="1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2:24" ht="15.75" customHeight="1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2:24" ht="15.75" customHeight="1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2:24" ht="15.75" customHeight="1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2:24" ht="15.75" customHeight="1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2:24" ht="15.75" customHeight="1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2:24" ht="15.75" customHeight="1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2:24" ht="15.75" customHeight="1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2:24" ht="15.75" customHeight="1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2:24" ht="15.75" customHeight="1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2:24" ht="15.75" customHeight="1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2:24" ht="15.75" customHeight="1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2:24" ht="15.75" customHeight="1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2:24" ht="15.75" customHeight="1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2:24" ht="15.75" customHeight="1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2:24" ht="15.75" customHeight="1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2:24" ht="15.75" customHeight="1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2:24" ht="15.75" customHeight="1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2:24" ht="15.75" customHeight="1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2:24" ht="15.75" customHeight="1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2:24" ht="15.75" customHeight="1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2:24" ht="15.75" customHeight="1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2:24" ht="15.75" customHeight="1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2:24" ht="15.75" customHeight="1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2:24" ht="15.75" customHeight="1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2:24" ht="15.75" customHeight="1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2:24" ht="15.75" customHeight="1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2:24" ht="15.75" customHeight="1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2:24" ht="15.75" customHeight="1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2:24" ht="15.75" customHeight="1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2:24" ht="15.75" customHeight="1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2:24" ht="15.75" customHeight="1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2:24" ht="15.75" customHeight="1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2:24" ht="15.75" customHeight="1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2:24" ht="15.75" customHeight="1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2:24" ht="15.75" customHeight="1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2:24" ht="15.75" customHeight="1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2:24" ht="15.75" customHeight="1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2:24" ht="15.75" customHeight="1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2:24" ht="15.75" customHeight="1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2:24" ht="15.75" customHeight="1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2:24" ht="15.75" customHeight="1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2:24" ht="15.75" customHeight="1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2:24" ht="15.75" customHeight="1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2:24" ht="15.75" customHeight="1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2:24" ht="15.75" customHeight="1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2:24" ht="15.75" customHeight="1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2:24" ht="15.75" customHeight="1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2:24" ht="15.75" customHeight="1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2:24" ht="15.75" customHeight="1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2:24" ht="15.75" customHeight="1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2:24" ht="15.75" customHeight="1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2:24" ht="15.75" customHeight="1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2:24" ht="15.75" customHeight="1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2:24" ht="15.75" customHeight="1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2:24" ht="15.75" customHeight="1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2:24" ht="15.75" customHeight="1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2:24" ht="15.75" customHeight="1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2:24" ht="15.75" customHeight="1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2:24" ht="15.75" customHeight="1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2:24" ht="15.75" customHeight="1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2:24" ht="15.75" customHeight="1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2:24" ht="15.75" customHeight="1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2:24" ht="15.75" customHeight="1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2:24" ht="15.75" customHeight="1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2:24" ht="15.75" customHeight="1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2:24" ht="15.75" customHeight="1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2:24" ht="15.75" customHeight="1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2:24" ht="15.75" customHeight="1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2:24" ht="15.75" customHeight="1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2:24" ht="15.75" customHeight="1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2:24" ht="15.75" customHeight="1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2:24" ht="15.75" customHeight="1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2:24" ht="15.75" customHeight="1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2:24" ht="15.75" customHeight="1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2:24" ht="15.75" customHeight="1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2:24" ht="15.75" customHeight="1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2:24" ht="15.75" customHeight="1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2:24" ht="15.75" customHeight="1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2:24" ht="15.75" customHeight="1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2:24" ht="15.75" customHeight="1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2:24" ht="15.75" customHeight="1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2:24" ht="15.75" customHeight="1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2:24" ht="15.75" customHeight="1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2:24" ht="15.75" customHeight="1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2:24" ht="15.75" customHeight="1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2:24" ht="15.75" customHeight="1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2:24" ht="15.75" customHeight="1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2:24" ht="15.75" customHeight="1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2:24" ht="15.75" customHeight="1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2:24" ht="15.75" customHeight="1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2:24" ht="15.75" customHeight="1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2:24" ht="15.75" customHeight="1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2:24" ht="15.75" customHeight="1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2:24" ht="15.75" customHeight="1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2:24" ht="15.75" customHeight="1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2:24" ht="15.75" customHeight="1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2:24" ht="15.75" customHeight="1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2:24" ht="15.75" customHeight="1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2:24" ht="15.75" customHeight="1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2:24" ht="15.75" customHeight="1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2:24" ht="15.75" customHeight="1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2:24" ht="15.75" customHeight="1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2:24" ht="15.75" customHeight="1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2:24" ht="15.75" customHeight="1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2:24" ht="15.75" customHeight="1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2:24" ht="15.75" customHeight="1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2:24" ht="15.75" customHeight="1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</sheetData>
  <mergeCells count="10">
    <mergeCell ref="A4:A5"/>
    <mergeCell ref="A7:A8"/>
    <mergeCell ref="A9:A10"/>
    <mergeCell ref="R1:T1"/>
    <mergeCell ref="B9:B10"/>
    <mergeCell ref="H9:H10"/>
    <mergeCell ref="B4:B5"/>
    <mergeCell ref="H4:H5"/>
    <mergeCell ref="B7:B8"/>
    <mergeCell ref="H7:H8"/>
  </mergeCells>
  <pageMargins left="0.7" right="0.7" top="0.75" bottom="0.75" header="0" footer="0"/>
  <pageSetup scale="27" orientation="landscape" r:id="rId1"/>
  <rowBreaks count="2" manualBreakCount="2">
    <brk id="37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Rocio Avila Velandia</dc:creator>
  <cp:lastModifiedBy>MARIA GRICELDA BALLESTEROS CHAPARRO</cp:lastModifiedBy>
  <dcterms:created xsi:type="dcterms:W3CDTF">2025-06-24T17:49:10Z</dcterms:created>
  <dcterms:modified xsi:type="dcterms:W3CDTF">2025-07-01T22:24:49Z</dcterms:modified>
</cp:coreProperties>
</file>